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P17"/>
  <c r="D17"/>
  <c r="O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7"/>
  <c r="Q12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D12"/>
  <c r="H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F39"/>
  <c r="N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<sst xmlns="http://schemas.openxmlformats.org/spreadsheetml/2006/main" count="116" uniqueCount="73">
  <si>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</si>
  <si>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</si>
  <si>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</si>
  <si>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Sokol Husovice</t>
  </si>
  <si>
    <t>Datum:  </t>
  </si>
  <si>
    <t>30.11.2019</t>
  </si>
  <si>
    <t>Domácí</t>
  </si>
  <si>
    <t>TJ Sokol Husovice B</t>
  </si>
  <si>
    <t>Hosté</t>
  </si>
  <si>
    <t>TJ Slovan Kamenice nad Lipou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</si>
  <si>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</si>
  <si>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</si>
  <si>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</si>
  <si>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</si>
  <si>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</si>
  <si>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</si>
  <si>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</si>
  <si>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</si>
  <si>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</si>
  <si>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</si>
  <si>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</si>
  <si>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Žižlavský</t>
  </si>
  <si>
    <t>Ježek</t>
  </si>
  <si>
    <t>Tomáš</t>
  </si>
  <si>
    <t>Pavel</t>
  </si>
  <si>
    <t>Hnát</t>
  </si>
  <si>
    <t>Dúška</t>
  </si>
  <si>
    <t>Jakub</t>
  </si>
  <si>
    <t>David</t>
  </si>
  <si>
    <t>Machálek</t>
  </si>
  <si>
    <t>Ouhel</t>
  </si>
  <si>
    <t>Jan</t>
  </si>
  <si>
    <t>Šula</t>
  </si>
  <si>
    <t>Jaromír</t>
  </si>
  <si>
    <t>Lukáš</t>
  </si>
  <si>
    <t>Radil</t>
  </si>
  <si>
    <t>Šindelář</t>
  </si>
  <si>
    <t>Jiří</t>
  </si>
  <si>
    <t>Petr</t>
  </si>
  <si>
    <t>Plšek</t>
  </si>
  <si>
    <t>Karel</t>
  </si>
  <si>
    <t>Celkový výkon družstva  </t>
  </si>
  <si>
    <t>Vedoucí družstva         Jméno:</t>
  </si>
  <si>
    <t>Tomáš Žižlavský</t>
  </si>
  <si>
    <t>Bodový zisk</t>
  </si>
  <si>
    <t>Karel Dúška</t>
  </si>
  <si>
    <t>Podpis:</t>
  </si>
  <si>
    <t>Rozhodčí</t>
  </si>
  <si>
    <t>Jméno:</t>
  </si>
  <si>
    <t>Martin Gabrhel</t>
  </si>
  <si>
    <t>Číslo průkazu:</t>
  </si>
  <si>
    <t>B/406</t>
  </si>
  <si>
    <t>Čas zahájení utkání:  </t>
  </si>
  <si>
    <t>10:00</t>
  </si>
  <si>
    <t>Teplota na kuželně:  </t>
  </si>
  <si>
    <t>Čas ukončení utkání:  </t>
  </si>
  <si>
    <t>13:31</t>
  </si>
  <si>
    <t>Počet diváků:  </t>
  </si>
  <si>
    <t>Platnost kolaudačního protokolu:  </t>
  </si>
  <si>
    <t>31.8.2021</t>
  </si>
  <si>
    <t>Připomínky k technickému stavu kuželny:</t>
  </si>
  <si>
    <t>_x0001__x0001_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</si>
  <si>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</si>
  <si>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</si>
  <si>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</si>
  <si>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</si>
  <si>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</si>
  <si>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</si>
  <si>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</si>
  <si>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Udělena žlutá karta Tomáši Žižlavskému, 120tým hodem, za nesportovní chování.</t>
  </si>
  <si>
    <t>Různé:</t>
  </si>
  <si>
    <t xml:space="preserve">Datum a podpis rozhodčího:  </t>
  </si>
  <si>
    <t>30.11.2019 Martin Gabrhel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</si>
</sst>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44</v>
      </c>
      <c r="F8" s="12">
        <v>1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103</v>
      </c>
      <c r="O8" s="12">
        <v>33</v>
      </c>
      <c r="P8" s="12">
        <v>2</v>
      </c>
      <c r="Q8" s="13">
        <f>IF(AND(ISBLANK(N8),ISBLANK(O8)),"",N8+O8)</f>
        <v>136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32</v>
      </c>
      <c r="F9" s="18">
        <v>1</v>
      </c>
      <c r="G9" s="19">
        <f>IF(AND(ISBLANK(D9),ISBLANK(E9)),"",D9+E9)</f>
        <v>117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44</v>
      </c>
      <c r="P9" s="18">
        <v>1</v>
      </c>
      <c r="Q9" s="19">
        <f>IF(AND(ISBLANK(N9),ISBLANK(O9)),"",N9+O9)</f>
        <v>136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59</v>
      </c>
      <c r="F10" s="18">
        <v>0</v>
      </c>
      <c r="G10" s="19">
        <f>IF(AND(ISBLANK(D10),ISBLANK(E10)),"",D10+E10)</f>
        <v>157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63</v>
      </c>
      <c r="P10" s="18">
        <v>0</v>
      </c>
      <c r="Q10" s="19">
        <f>IF(AND(ISBLANK(N10),ISBLANK(O10)),"",N10+O10)</f>
        <v>156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71</v>
      </c>
      <c r="F11" s="23">
        <v>1</v>
      </c>
      <c r="G11" s="24">
        <f>IF(AND(ISBLANK(D11),ISBLANK(E11)),"",D11+E11)</f>
        <v>153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36</v>
      </c>
      <c r="P11" s="23">
        <v>2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18659</v>
      </c>
      <c r="B12" s="97"/>
      <c r="C12" s="26" t="s">
        <v>18</v>
      </c>
      <c r="D12" s="27">
        <f>IF(ISNUMBER($G12),SUM(D8:D11),"")</f>
        <v>353</v>
      </c>
      <c r="E12" s="28">
        <f>IF(ISNUMBER($G12),SUM(E8:E11),"")</f>
        <v>206</v>
      </c>
      <c r="F12" s="28">
        <f>IF(ISNUMBER($G12),SUM(F8:F11),"")</f>
        <v>3</v>
      </c>
      <c r="G12" s="29">
        <f>IF(SUM($G8:$G11)+SUM($Q8:$Q11)&gt;0,SUM(G8:G11),"")</f>
        <v>559</v>
      </c>
      <c r="H12" s="27">
        <f>IF(ISNUMBER($G12),SUM(H8:H11),"")</f>
        <v>2</v>
      </c>
      <c r="I12" s="99"/>
      <c r="K12" s="96">
        <v>5761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176</v>
      </c>
      <c r="P12" s="28">
        <f>IF(ISNUMBER($G12),SUM(P8:P11),"")</f>
        <v>5</v>
      </c>
      <c r="Q12" s="29">
        <f>IF(SUM($G8:$G11)+SUM($Q8:$Q11)&gt;0,SUM(Q8:Q11),"")</f>
        <v>560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45</v>
      </c>
      <c r="F13" s="12">
        <v>1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101</v>
      </c>
      <c r="O13" s="12">
        <v>53</v>
      </c>
      <c r="P13" s="12">
        <v>2</v>
      </c>
      <c r="Q13" s="13">
        <f>IF(AND(ISBLANK(N13),ISBLANK(O13)),"",N13+O13)</f>
        <v>154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62</v>
      </c>
      <c r="F14" s="18">
        <v>1</v>
      </c>
      <c r="G14" s="19">
        <f>IF(AND(ISBLANK(D14),ISBLANK(E14)),"",D14+E14)</f>
        <v>152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38</v>
      </c>
      <c r="P14" s="18">
        <v>1</v>
      </c>
      <c r="Q14" s="19">
        <f>IF(AND(ISBLANK(N14),ISBLANK(O14)),"",N14+O14)</f>
        <v>134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54</v>
      </c>
      <c r="F15" s="18">
        <v>1</v>
      </c>
      <c r="G15" s="19">
        <f>IF(AND(ISBLANK(D15),ISBLANK(E15)),"",D15+E15)</f>
        <v>148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36</v>
      </c>
      <c r="P15" s="18">
        <v>3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52</v>
      </c>
      <c r="F16" s="23">
        <v>2</v>
      </c>
      <c r="G16" s="24">
        <f>IF(AND(ISBLANK(D16),ISBLANK(E16)),"",D16+E16)</f>
        <v>134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42</v>
      </c>
      <c r="P16" s="23">
        <v>1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19616</v>
      </c>
      <c r="B17" s="97"/>
      <c r="C17" s="26" t="s">
        <v>18</v>
      </c>
      <c r="D17" s="27">
        <f>IF(ISNUMBER($G17),SUM(D13:D16),"")</f>
        <v>352</v>
      </c>
      <c r="E17" s="28">
        <f>IF(ISNUMBER($G17),SUM(E13:E16),"")</f>
        <v>213</v>
      </c>
      <c r="F17" s="28">
        <f>IF(ISNUMBER($G17),SUM(F13:F16),"")</f>
        <v>5</v>
      </c>
      <c r="G17" s="29">
        <f>IF(SUM($G13:$G16)+SUM($Q13:$Q16)&gt;0,SUM(G13:G16),"")</f>
        <v>565</v>
      </c>
      <c r="H17" s="27">
        <f>IF(ISNUMBER($G17),SUM(H13:H16),"")</f>
        <v>3</v>
      </c>
      <c r="I17" s="99"/>
      <c r="K17" s="96">
        <v>19492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169</v>
      </c>
      <c r="P17" s="28">
        <f>IF(ISNUMBER($G17),SUM(P13:P16),"")</f>
        <v>7</v>
      </c>
      <c r="Q17" s="29">
        <f>IF(SUM($G13:$G16)+SUM($Q13:$Q16)&gt;0,SUM(Q13:Q16),"")</f>
        <v>542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102</v>
      </c>
      <c r="E18" s="12">
        <v>34</v>
      </c>
      <c r="F18" s="12">
        <v>3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81</v>
      </c>
      <c r="O18" s="12">
        <v>62</v>
      </c>
      <c r="P18" s="12">
        <v>0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57</v>
      </c>
      <c r="F19" s="18">
        <v>1</v>
      </c>
      <c r="G19" s="19">
        <f>IF(AND(ISBLANK(D19),ISBLANK(E19)),"",D19+E19)</f>
        <v>144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67</v>
      </c>
      <c r="P19" s="18">
        <v>0</v>
      </c>
      <c r="Q19" s="19">
        <f>IF(AND(ISBLANK(N19),ISBLANK(O19)),"",N19+O19)</f>
        <v>157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52</v>
      </c>
      <c r="F20" s="18">
        <v>2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27</v>
      </c>
      <c r="L20" s="93"/>
      <c r="M20" s="16">
        <v>3</v>
      </c>
      <c r="N20" s="17">
        <v>82</v>
      </c>
      <c r="O20" s="18">
        <v>44</v>
      </c>
      <c r="P20" s="18">
        <v>2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44</v>
      </c>
      <c r="F21" s="23">
        <v>0</v>
      </c>
      <c r="G21" s="24">
        <f>IF(AND(ISBLANK(D21),ISBLANK(E21)),"",D21+E21)</f>
        <v>144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63</v>
      </c>
      <c r="P21" s="23">
        <v>0</v>
      </c>
      <c r="Q21" s="24">
        <f>IF(AND(ISBLANK(N21),ISBLANK(O21)),"",N21+O21)</f>
        <v>151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6567</v>
      </c>
      <c r="B22" s="97"/>
      <c r="C22" s="26" t="s">
        <v>18</v>
      </c>
      <c r="D22" s="27">
        <f>IF(ISNUMBER($G22),SUM(D18:D21),"")</f>
        <v>379</v>
      </c>
      <c r="E22" s="28">
        <f>IF(ISNUMBER($G22),SUM(E18:E21),"")</f>
        <v>187</v>
      </c>
      <c r="F22" s="28">
        <f>IF(ISNUMBER($G22),SUM(F18:F21),"")</f>
        <v>6</v>
      </c>
      <c r="G22" s="29">
        <f>IF(SUM($G18:$G21)+SUM($Q18:$Q21)&gt;0,SUM(G18:G21),"")</f>
        <v>566</v>
      </c>
      <c r="H22" s="27">
        <f>IF(ISNUMBER($G22),SUM(H18:H21),"")</f>
        <v>1</v>
      </c>
      <c r="I22" s="99"/>
      <c r="K22" s="96">
        <v>19352</v>
      </c>
      <c r="L22" s="97"/>
      <c r="M22" s="26" t="s">
        <v>18</v>
      </c>
      <c r="N22" s="27">
        <f>IF(ISNUMBER($G22),SUM(N18:N21),"")</f>
        <v>341</v>
      </c>
      <c r="O22" s="28">
        <f>IF(ISNUMBER($G22),SUM(O18:O21),"")</f>
        <v>236</v>
      </c>
      <c r="P22" s="28">
        <f>IF(ISNUMBER($G22),SUM(P18:P21),"")</f>
        <v>2</v>
      </c>
      <c r="Q22" s="29">
        <f>IF(SUM($G18:$G21)+SUM($Q18:$Q21)&gt;0,SUM(Q18:Q21),"")</f>
        <v>577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81</v>
      </c>
      <c r="E23" s="12">
        <v>54</v>
      </c>
      <c r="F23" s="12">
        <v>1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26</v>
      </c>
      <c r="L23" s="89"/>
      <c r="M23" s="10">
        <v>1</v>
      </c>
      <c r="N23" s="11">
        <v>93</v>
      </c>
      <c r="O23" s="12">
        <v>61</v>
      </c>
      <c r="P23" s="12">
        <v>0</v>
      </c>
      <c r="Q23" s="13">
        <f>IF(AND(ISBLANK(N23),ISBLANK(O23)),"",N23+O23)</f>
        <v>154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44</v>
      </c>
      <c r="F24" s="18">
        <v>0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52</v>
      </c>
      <c r="P24" s="18">
        <v>0</v>
      </c>
      <c r="Q24" s="19">
        <f>IF(AND(ISBLANK(N24),ISBLANK(O24)),"",N24+O24)</f>
        <v>149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96</v>
      </c>
      <c r="E25" s="18">
        <v>36</v>
      </c>
      <c r="F25" s="18">
        <v>1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95</v>
      </c>
      <c r="O25" s="18">
        <v>53</v>
      </c>
      <c r="P25" s="18">
        <v>1</v>
      </c>
      <c r="Q25" s="19">
        <f>IF(AND(ISBLANK(N25),ISBLANK(O25)),"",N25+O25)</f>
        <v>148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44</v>
      </c>
      <c r="F26" s="23">
        <v>0</v>
      </c>
      <c r="G26" s="24">
        <f>IF(AND(ISBLANK(D26),ISBLANK(E26)),"",D26+E26)</f>
        <v>147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56</v>
      </c>
      <c r="P26" s="23">
        <v>0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12852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178</v>
      </c>
      <c r="F27" s="28">
        <f>IF(ISNUMBER($G27),SUM(F23:F26),"")</f>
        <v>2</v>
      </c>
      <c r="G27" s="29">
        <f>IF(SUM($G23:$G26)+SUM($Q23:$Q26)&gt;0,SUM(G23:G26),"")</f>
        <v>545</v>
      </c>
      <c r="H27" s="27">
        <f>IF(ISNUMBER($G27),SUM(H23:H26),"")</f>
        <v>0</v>
      </c>
      <c r="I27" s="99"/>
      <c r="K27" s="96">
        <v>22305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222</v>
      </c>
      <c r="P27" s="28">
        <f>IF(ISNUMBER($G27),SUM(P23:P26),"")</f>
        <v>1</v>
      </c>
      <c r="Q27" s="29">
        <f>IF(SUM($G23:$G26)+SUM($Q23:$Q26)&gt;0,SUM(Q23:Q26),"")</f>
        <v>601</v>
      </c>
      <c r="R27" s="27">
        <f>IF(ISNUMBER($G27),SUM(R23:R26),"")</f>
        <v>4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87</v>
      </c>
      <c r="E28" s="12">
        <v>49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102</v>
      </c>
      <c r="O28" s="12">
        <v>53</v>
      </c>
      <c r="P28" s="12">
        <v>2</v>
      </c>
      <c r="Q28" s="13">
        <f>IF(AND(ISBLANK(N28),ISBLANK(O28)),"",N28+O28)</f>
        <v>155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45</v>
      </c>
      <c r="F29" s="18">
        <v>0</v>
      </c>
      <c r="G29" s="19">
        <f>IF(AND(ISBLANK(D29),ISBLANK(E29)),"",D29+E29)</f>
        <v>132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44</v>
      </c>
      <c r="P29" s="18">
        <v>0</v>
      </c>
      <c r="Q29" s="19">
        <f>IF(AND(ISBLANK(N29),ISBLANK(O29)),"",N29+O29)</f>
        <v>145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93</v>
      </c>
      <c r="E30" s="18">
        <v>51</v>
      </c>
      <c r="F30" s="18">
        <v>0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94</v>
      </c>
      <c r="O30" s="18">
        <v>35</v>
      </c>
      <c r="P30" s="18">
        <v>5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34</v>
      </c>
      <c r="F31" s="23">
        <v>1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45</v>
      </c>
      <c r="P31" s="23">
        <v>0</v>
      </c>
      <c r="Q31" s="24">
        <f>IF(AND(ISBLANK(N31),ISBLANK(O31)),"",N31+O31)</f>
        <v>135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6562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179</v>
      </c>
      <c r="F32" s="28">
        <f>IF(ISNUMBER($G32),SUM(F28:F31),"")</f>
        <v>2</v>
      </c>
      <c r="G32" s="29">
        <f>IF(SUM($G28:$G31)+SUM($Q28:$Q31)&gt;0,SUM(G28:G31),"")</f>
        <v>539</v>
      </c>
      <c r="H32" s="27">
        <f>IF(ISNUMBER($G32),SUM(H28:H31),"")</f>
        <v>1</v>
      </c>
      <c r="I32" s="99"/>
      <c r="K32" s="96">
        <v>19457</v>
      </c>
      <c r="L32" s="97"/>
      <c r="M32" s="26" t="s">
        <v>18</v>
      </c>
      <c r="N32" s="27">
        <f>IF(ISNUMBER($G32),SUM(N28:N31),"")</f>
        <v>387</v>
      </c>
      <c r="O32" s="28">
        <f>IF(ISNUMBER($G32),SUM(O28:O31),"")</f>
        <v>177</v>
      </c>
      <c r="P32" s="28">
        <f>IF(ISNUMBER($G32),SUM(P28:P31),"")</f>
        <v>7</v>
      </c>
      <c r="Q32" s="29">
        <f>IF(SUM($G28:$G31)+SUM($Q28:$Q31)&gt;0,SUM(Q28:Q31),"")</f>
        <v>564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85</v>
      </c>
      <c r="E33" s="12">
        <v>54</v>
      </c>
      <c r="F33" s="12">
        <v>0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26</v>
      </c>
      <c r="L33" s="89"/>
      <c r="M33" s="10">
        <v>1</v>
      </c>
      <c r="N33" s="11">
        <v>87</v>
      </c>
      <c r="O33" s="12">
        <v>36</v>
      </c>
      <c r="P33" s="12">
        <v>2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26</v>
      </c>
      <c r="F34" s="18">
        <v>4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44</v>
      </c>
      <c r="P34" s="18">
        <v>2</v>
      </c>
      <c r="Q34" s="19">
        <f>IF(AND(ISBLANK(N34),ISBLANK(O34)),"",N34+O34)</f>
        <v>137</v>
      </c>
      <c r="R34" s="20">
        <f>IF(ISNUMBER($H34),1-$H34,"")</f>
        <v>1</v>
      </c>
      <c r="S34" s="15"/>
    </row>
    <row r="35" spans="1:19" ht="12.9" customHeight="1">
      <c r="A35" s="92" t="s">
        <v>28</v>
      </c>
      <c r="B35" s="93"/>
      <c r="C35" s="16">
        <v>3</v>
      </c>
      <c r="D35" s="17">
        <v>101</v>
      </c>
      <c r="E35" s="18">
        <v>45</v>
      </c>
      <c r="F35" s="18">
        <v>2</v>
      </c>
      <c r="G35" s="19">
        <f>IF(AND(ISBLANK(D35),ISBLANK(E35)),"",D35+E35)</f>
        <v>146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105</v>
      </c>
      <c r="O35" s="18">
        <v>45</v>
      </c>
      <c r="P35" s="18">
        <v>1</v>
      </c>
      <c r="Q35" s="19">
        <f>IF(AND(ISBLANK(N35),ISBLANK(O35)),"",N35+O35)</f>
        <v>150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45</v>
      </c>
      <c r="F36" s="23">
        <v>0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102</v>
      </c>
      <c r="O36" s="23">
        <v>63</v>
      </c>
      <c r="P36" s="23">
        <v>1</v>
      </c>
      <c r="Q36" s="24">
        <f>IF(AND(ISBLANK(N36),ISBLANK(O36)),"",N36+O36)</f>
        <v>165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14720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170</v>
      </c>
      <c r="F37" s="28">
        <f>IF(ISNUMBER($G37),SUM(F33:F36),"")</f>
        <v>6</v>
      </c>
      <c r="G37" s="29">
        <f>IF(SUM($G33:$G36)+SUM($Q33:$Q36)&gt;0,SUM(G33:G36),"")</f>
        <v>535</v>
      </c>
      <c r="H37" s="27">
        <f>IF(ISNUMBER($G37),SUM(H33:H36),"")</f>
        <v>1</v>
      </c>
      <c r="I37" s="99"/>
      <c r="K37" s="96">
        <v>3062</v>
      </c>
      <c r="L37" s="97"/>
      <c r="M37" s="26" t="s">
        <v>18</v>
      </c>
      <c r="N37" s="27">
        <f>IF(ISNUMBER($G37),SUM(N33:N36),"")</f>
        <v>387</v>
      </c>
      <c r="O37" s="28">
        <f>IF(ISNUMBER($G37),SUM(O33:O36),"")</f>
        <v>188</v>
      </c>
      <c r="P37" s="28">
        <f>IF(ISNUMBER($G37),SUM(P33:P36),"")</f>
        <v>6</v>
      </c>
      <c r="Q37" s="29">
        <f>IF(SUM($G33:$G36)+SUM($Q33:$Q36)&gt;0,SUM(Q33:Q36),"")</f>
        <v>575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2176</v>
      </c>
      <c r="E39" s="34">
        <f>IF(ISNUMBER($G39),SUM(E12,E17,E22,E27,E32,E37),"")</f>
        <v>1133</v>
      </c>
      <c r="F39" s="34">
        <f>IF(ISNUMBER($G39),SUM(F12,F17,F22,F27,F32,F37),"")</f>
        <v>24</v>
      </c>
      <c r="G39" s="35">
        <f>IF(SUM($G$8:$G$37)+SUM($Q$8:$Q$37)&gt;0,SUM(G12,G17,G22,G27,G32,G37),"")</f>
        <v>3309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2251</v>
      </c>
      <c r="O39" s="34">
        <f>IF(ISNUMBER($G39),SUM(O12,O17,O22,O27,O32,O37),"")</f>
        <v>1168</v>
      </c>
      <c r="P39" s="34">
        <f>IF(ISNUMBER($G39),SUM(P12,P17,P22,P27,P32,P37),"")</f>
        <v>28</v>
      </c>
      <c r="Q39" s="35">
        <f>IF(SUM($G$8:$G$37)+SUM($Q$8:$Q$37)&gt;0,SUM(Q12,Q17,Q22,Q27,Q32,Q37),"")</f>
        <v>3419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1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Husovice B – TJ Slovan Kamenice nad Lipou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61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69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2019-12-01T14:10:07Z</dcterms:modified>
</cp:coreProperties>
</file>